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'!$A$8:$H$8</definedName>
    <definedName name="_xlnm.Print_Area" localSheetId="0">'исполнение функц '!$A$1:$H$63</definedName>
  </definedNames>
  <calcPr calcId="152511"/>
</workbook>
</file>

<file path=xl/calcChain.xml><?xml version="1.0" encoding="utf-8"?>
<calcChain xmlns="http://schemas.openxmlformats.org/spreadsheetml/2006/main">
  <c r="H62" i="22" l="1"/>
  <c r="G62" i="22"/>
  <c r="H61" i="22"/>
  <c r="G61" i="22"/>
  <c r="H60" i="22"/>
  <c r="G60" i="22"/>
  <c r="H59" i="22"/>
  <c r="G59" i="22"/>
  <c r="H58" i="22"/>
  <c r="G58" i="22"/>
  <c r="H57" i="22"/>
  <c r="G57" i="22"/>
  <c r="H56" i="22"/>
  <c r="G56" i="22"/>
  <c r="H55" i="22"/>
  <c r="G55" i="22"/>
  <c r="H54" i="22"/>
  <c r="G54" i="22"/>
  <c r="H53" i="22"/>
  <c r="G53" i="22"/>
  <c r="H52" i="22"/>
  <c r="G52" i="22"/>
  <c r="H51" i="22"/>
  <c r="G51" i="22"/>
  <c r="H50" i="22"/>
  <c r="G50" i="22"/>
  <c r="H49" i="22"/>
  <c r="G49" i="22"/>
  <c r="H48" i="22"/>
  <c r="G48" i="22"/>
  <c r="H47" i="22"/>
  <c r="G47" i="22"/>
  <c r="H46" i="22"/>
  <c r="G46" i="22"/>
  <c r="H45" i="22"/>
  <c r="G45" i="22"/>
  <c r="H44" i="22"/>
  <c r="G44" i="22"/>
  <c r="H43" i="22"/>
  <c r="G43" i="22"/>
  <c r="H42" i="22"/>
  <c r="G42" i="22"/>
  <c r="H41" i="22"/>
  <c r="G41" i="22"/>
  <c r="H40" i="22"/>
  <c r="G40" i="22"/>
  <c r="H39" i="22"/>
  <c r="G39" i="22"/>
  <c r="H38" i="22"/>
  <c r="G38" i="22"/>
  <c r="H37" i="22"/>
  <c r="G37" i="22"/>
  <c r="H36" i="22"/>
  <c r="G36" i="22"/>
  <c r="H35" i="22"/>
  <c r="G35" i="22"/>
  <c r="H34" i="22"/>
  <c r="G34" i="22"/>
  <c r="H33" i="22"/>
  <c r="G33" i="22"/>
  <c r="H32" i="22"/>
  <c r="G32" i="22"/>
  <c r="H31" i="22"/>
  <c r="G31" i="22"/>
  <c r="H30" i="22"/>
  <c r="G30" i="22"/>
  <c r="H29" i="22"/>
  <c r="G29" i="22"/>
  <c r="H28" i="22"/>
  <c r="G28" i="22"/>
  <c r="H27" i="22"/>
  <c r="G27" i="22"/>
  <c r="H26" i="22"/>
  <c r="G26" i="22"/>
  <c r="H25" i="22"/>
  <c r="G25" i="22"/>
  <c r="H24" i="22"/>
  <c r="G24" i="22"/>
  <c r="H23" i="22"/>
  <c r="G23" i="22"/>
  <c r="H22" i="22"/>
  <c r="G22" i="22"/>
  <c r="H21" i="22"/>
  <c r="G21" i="22"/>
  <c r="H20" i="22"/>
  <c r="G20" i="22"/>
  <c r="H19" i="22"/>
  <c r="G19" i="22"/>
  <c r="H18" i="22"/>
  <c r="G18" i="22"/>
  <c r="H17" i="22"/>
  <c r="G17" i="22"/>
  <c r="H16" i="22"/>
  <c r="G16" i="22"/>
  <c r="H15" i="22"/>
  <c r="G15" i="22"/>
  <c r="H14" i="22"/>
  <c r="G14" i="22"/>
  <c r="H13" i="22"/>
  <c r="G13" i="22"/>
  <c r="H12" i="22"/>
  <c r="G12" i="22"/>
  <c r="H11" i="22"/>
  <c r="G11" i="22"/>
  <c r="H10" i="22"/>
  <c r="G10" i="22"/>
  <c r="E58" i="22" l="1"/>
  <c r="F58" i="22"/>
  <c r="E53" i="22"/>
  <c r="F53" i="22"/>
  <c r="E48" i="22"/>
  <c r="F48" i="22"/>
  <c r="E46" i="22"/>
  <c r="F46" i="22"/>
  <c r="E43" i="22"/>
  <c r="F43" i="22"/>
  <c r="E37" i="22"/>
  <c r="F37" i="22"/>
  <c r="E35" i="22"/>
  <c r="F35" i="22"/>
  <c r="D35" i="22"/>
  <c r="E30" i="22"/>
  <c r="F30" i="22"/>
  <c r="E23" i="22"/>
  <c r="F23" i="22"/>
  <c r="E19" i="22"/>
  <c r="F19" i="22"/>
  <c r="E17" i="22"/>
  <c r="F17" i="22"/>
  <c r="E9" i="22"/>
  <c r="F9" i="22"/>
  <c r="E61" i="22"/>
  <c r="F61" i="22"/>
  <c r="D61" i="22"/>
  <c r="D58" i="22"/>
  <c r="D53" i="22"/>
  <c r="D48" i="22"/>
  <c r="D43" i="22"/>
  <c r="D46" i="22"/>
  <c r="D37" i="22"/>
  <c r="D30" i="22"/>
  <c r="D23" i="22"/>
  <c r="D19" i="22"/>
  <c r="D17" i="22"/>
  <c r="D9" i="22"/>
  <c r="D63" i="22" l="1"/>
  <c r="E63" i="22"/>
  <c r="F63" i="22"/>
  <c r="H9" i="22"/>
  <c r="G9" i="22"/>
  <c r="G63" i="22" l="1"/>
  <c r="H63" i="22"/>
</calcChain>
</file>

<file path=xl/sharedStrings.xml><?xml version="1.0" encoding="utf-8"?>
<sst xmlns="http://schemas.openxmlformats.org/spreadsheetml/2006/main" count="69" uniqueCount="69">
  <si>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</si>
  <si>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</si>
  <si>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</si>
  <si>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</si>
  <si>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</si>
  <si>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</si>
  <si>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</si>
  <si>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</si>
  <si>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</si>
  <si>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</si>
  <si>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</si>
  <si>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</si>
  <si>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</si>
  <si>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</si>
  <si>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</si>
  <si>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</si>
  <si>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</si>
  <si>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</si>
  <si>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</si>
  <si>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</si>
  <si>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</si>
  <si>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</si>
  <si>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</si>
  <si>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</si>
  <si>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</si>
  <si>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</si>
  <si>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</si>
  <si>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</si>
  <si>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</si>
  <si>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</si>
  <si>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</si>
  <si>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</si>
  <si>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</si>
  <si>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</si>
  <si>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</si>
  <si>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</si>
  <si>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</si>
  <si>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Приложение № 2</t>
  </si>
  <si>
    <t>к пояснительной записке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</si>
  <si>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</si>
  <si>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</si>
  <si>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</si>
  <si>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</si>
  <si>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</si>
  <si>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</si>
  <si>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</si>
  <si>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</si>
  <si>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к утвержденному плану</t>
  </si>
  <si>
    <t>к уточненному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</si>
  <si>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</si>
  <si>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</si>
  <si>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</si>
  <si>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</si>
  <si>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</si>
  <si>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</si>
  <si>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</si>
  <si>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</si>
  <si>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</si>
  <si>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</si>
  <si>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</si>
  <si>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</si>
  <si>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</si>
  <si>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</si>
  <si>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</si>
  <si>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</si>
  <si>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Спорт высших достижений</t>
  </si>
  <si>
    <t>Физическая культура</t>
  </si>
  <si>
    <t>Утвержденный план</t>
  </si>
  <si>
    <t>Сведения об исполнении бюджета города Пыть-Яха за 9 месяцев 2018 года по расходам в разрезе разделов и подразделов классификации расходов в сравнении с запланированными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</si>
</sst>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000"/>
    <numFmt numFmtId="165" formatCode="0.0"/>
    <numFmt numFmtId="166" formatCode="#,##0.0_ ;\-#,##0.0\ "/>
    <numFmt numFmtId="167" formatCode="#,##0.00;[Red]\-#,##0.00;0.00"/>
    <numFmt numFmtId="168" formatCode="#,##0.00_ ;[Red]\-#,##0.00\ "/>
    <numFmt numFmtId="169" formatCode="00"/>
  </numFmts>
  <fonts count="37" x14ac:knownFonts="1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6" fillId="0" borderId="0"/>
    <xf numFmtId="0" fontId="8" fillId="0" borderId="0"/>
    <xf numFmtId="0" fontId="29" fillId="0" borderId="0"/>
    <xf numFmtId="0" fontId="30" fillId="0" borderId="0"/>
    <xf numFmtId="0" fontId="31" fillId="0" borderId="0"/>
    <xf numFmtId="0" fontId="32" fillId="0" borderId="0"/>
    <xf numFmtId="0" fontId="6" fillId="0" borderId="0"/>
    <xf numFmtId="0" fontId="7" fillId="0" borderId="0"/>
    <xf numFmtId="0" fontId="26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7" fillId="0" borderId="0"/>
    <xf numFmtId="0" fontId="23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4" fillId="0" borderId="0"/>
    <xf numFmtId="0" fontId="33" fillId="0" borderId="0"/>
    <xf numFmtId="43" fontId="31" fillId="0" borderId="0" applyFont="0" applyFill="0" applyBorder="0" applyAlignment="0" applyProtection="0"/>
    <xf numFmtId="0" fontId="3" fillId="0" borderId="0"/>
    <xf numFmtId="0" fontId="35" fillId="0" borderId="0"/>
    <xf numFmtId="0" fontId="7" fillId="0" borderId="0"/>
    <xf numFmtId="0" fontId="2" fillId="0" borderId="0"/>
    <xf numFmtId="0" fontId="36" fillId="0" borderId="0"/>
    <xf numFmtId="0" fontId="1" fillId="0" borderId="0"/>
  </cellStyleXfs>
  <cellXfs count="36">
    <xf numFmtId="0" fontId="0" fillId="0" borderId="0" xfId="0"/>
    <xf numFmtId="166" fontId="25" fillId="0" borderId="0" xfId="27" applyNumberFormat="1" applyFont="1" applyFill="1" applyBorder="1" applyAlignment="1">
      <alignment wrapText="1"/>
    </xf>
    <xf numFmtId="49" fontId="25" fillId="0" borderId="0" xfId="27" applyNumberFormat="1" applyFont="1" applyFill="1" applyBorder="1" applyAlignment="1">
      <alignment wrapText="1"/>
    </xf>
    <xf numFmtId="165" fontId="25" fillId="0" borderId="0" xfId="26" applyNumberFormat="1" applyFont="1" applyFill="1" applyAlignment="1"/>
    <xf numFmtId="165" fontId="25" fillId="0" borderId="0" xfId="26" applyNumberFormat="1" applyFont="1" applyFill="1" applyAlignment="1">
      <alignment horizontal="right"/>
    </xf>
    <xf numFmtId="0" fontId="25" fillId="0" borderId="0" xfId="25" applyFont="1" applyFill="1" applyAlignment="1"/>
    <xf numFmtId="0" fontId="25" fillId="0" borderId="0" xfId="25" applyFont="1" applyFill="1" applyAlignment="1">
      <alignment horizontal="right"/>
    </xf>
    <xf numFmtId="0" fontId="25" fillId="0" borderId="0" xfId="25" applyFont="1" applyFill="1" applyAlignment="1">
      <alignment vertical="center" wrapText="1"/>
    </xf>
    <xf numFmtId="166" fontId="25" fillId="0" borderId="0" xfId="27" applyNumberFormat="1" applyFont="1" applyFill="1" applyBorder="1" applyAlignment="1">
      <alignment horizontal="center" wrapText="1"/>
    </xf>
    <xf numFmtId="166" fontId="25" fillId="0" borderId="0" xfId="27" applyNumberFormat="1" applyFont="1" applyFill="1" applyAlignment="1">
      <alignment wrapText="1"/>
    </xf>
    <xf numFmtId="49" fontId="25" fillId="0" borderId="0" xfId="27" applyNumberFormat="1" applyFont="1" applyFill="1" applyAlignment="1">
      <alignment horizontal="centerContinuous" wrapText="1"/>
    </xf>
    <xf numFmtId="166" fontId="25" fillId="0" borderId="10" xfId="27" applyNumberFormat="1" applyFont="1" applyFill="1" applyBorder="1" applyAlignment="1">
      <alignment horizontal="right" wrapText="1"/>
    </xf>
    <xf numFmtId="0" fontId="25" fillId="0" borderId="0" xfId="27" applyNumberFormat="1" applyFont="1" applyFill="1" applyAlignment="1">
      <alignment wrapText="1"/>
    </xf>
    <xf numFmtId="0" fontId="25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34" fillId="0" borderId="0" xfId="27" applyNumberFormat="1" applyFont="1" applyFill="1" applyAlignment="1">
      <alignment horizontal="center" vertical="center" wrapText="1"/>
    </xf>
    <xf numFmtId="0" fontId="25" fillId="0" borderId="11" xfId="39" applyNumberFormat="1" applyFont="1" applyFill="1" applyBorder="1" applyAlignment="1" applyProtection="1">
      <alignment horizontal="center" vertical="center"/>
      <protection hidden="1"/>
    </xf>
    <xf numFmtId="0" fontId="25" fillId="0" borderId="11" xfId="39" applyFont="1" applyFill="1" applyBorder="1" applyAlignment="1" applyProtection="1">
      <alignment horizontal="center" vertical="center"/>
      <protection hidden="1"/>
    </xf>
    <xf numFmtId="0" fontId="25" fillId="0" borderId="11" xfId="39" applyFont="1" applyFill="1" applyBorder="1" applyAlignment="1">
      <alignment horizontal="center" vertical="center"/>
    </xf>
    <xf numFmtId="164" fontId="25" fillId="0" borderId="11" xfId="43" applyNumberFormat="1" applyFont="1" applyFill="1" applyBorder="1" applyAlignment="1" applyProtection="1">
      <alignment wrapText="1"/>
      <protection hidden="1"/>
    </xf>
    <xf numFmtId="169" fontId="25" fillId="0" borderId="11" xfId="43" applyNumberFormat="1" applyFont="1" applyFill="1" applyBorder="1" applyAlignment="1" applyProtection="1">
      <alignment horizontal="center"/>
      <protection hidden="1"/>
    </xf>
    <xf numFmtId="167" fontId="25" fillId="0" borderId="11" xfId="43" applyNumberFormat="1" applyFont="1" applyFill="1" applyBorder="1" applyAlignment="1" applyProtection="1">
      <alignment horizontal="right"/>
      <protection hidden="1"/>
    </xf>
    <xf numFmtId="167" fontId="25" fillId="0" borderId="11" xfId="43" applyNumberFormat="1" applyFont="1" applyFill="1" applyBorder="1" applyAlignment="1" applyProtection="1">
      <protection hidden="1"/>
    </xf>
    <xf numFmtId="4" fontId="25" fillId="0" borderId="11" xfId="39" applyNumberFormat="1" applyFont="1" applyFill="1" applyBorder="1" applyAlignment="1" applyProtection="1">
      <protection hidden="1"/>
    </xf>
    <xf numFmtId="166" fontId="34" fillId="0" borderId="0" xfId="27" applyNumberFormat="1" applyFont="1" applyFill="1" applyAlignment="1">
      <alignment wrapText="1"/>
    </xf>
    <xf numFmtId="166" fontId="34" fillId="0" borderId="0" xfId="27" applyNumberFormat="1" applyFont="1" applyFill="1" applyBorder="1" applyAlignment="1">
      <alignment wrapText="1"/>
    </xf>
    <xf numFmtId="166" fontId="25" fillId="0" borderId="0" xfId="24" applyNumberFormat="1" applyFont="1" applyFill="1" applyBorder="1" applyAlignment="1">
      <alignment wrapText="1"/>
    </xf>
    <xf numFmtId="166" fontId="25" fillId="0" borderId="0" xfId="24" applyNumberFormat="1" applyFont="1" applyFill="1" applyAlignment="1">
      <alignment wrapText="1"/>
    </xf>
    <xf numFmtId="166" fontId="34" fillId="0" borderId="0" xfId="24" applyNumberFormat="1" applyFont="1" applyFill="1" applyAlignment="1">
      <alignment wrapText="1"/>
    </xf>
    <xf numFmtId="0" fontId="34" fillId="0" borderId="11" xfId="43" applyNumberFormat="1" applyFont="1" applyFill="1" applyBorder="1" applyAlignment="1" applyProtection="1">
      <protection hidden="1"/>
    </xf>
    <xf numFmtId="0" fontId="34" fillId="0" borderId="11" xfId="43" applyNumberFormat="1" applyFont="1" applyFill="1" applyBorder="1" applyAlignment="1" applyProtection="1">
      <alignment horizontal="center"/>
      <protection hidden="1"/>
    </xf>
    <xf numFmtId="168" fontId="34" fillId="0" borderId="11" xfId="43" applyNumberFormat="1" applyFont="1" applyFill="1" applyBorder="1" applyAlignment="1" applyProtection="1">
      <alignment horizontal="right"/>
      <protection hidden="1"/>
    </xf>
    <xf numFmtId="4" fontId="34" fillId="0" borderId="11" xfId="27" applyNumberFormat="1" applyFont="1" applyFill="1" applyBorder="1" applyAlignment="1">
      <alignment wrapText="1"/>
    </xf>
    <xf numFmtId="166" fontId="25" fillId="0" borderId="0" xfId="27" applyNumberFormat="1" applyFont="1" applyFill="1" applyAlignment="1">
      <alignment horizontal="center" wrapText="1"/>
    </xf>
    <xf numFmtId="0" fontId="25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5" fillId="0" borderId="11" xfId="39" applyNumberFormat="1" applyFont="1" applyFill="1" applyBorder="1" applyAlignment="1" applyProtection="1">
      <alignment horizontal="center" vertical="center"/>
      <protection hidden="1"/>
    </xf>
    <xf numFmtId="0" fontId="25" fillId="0" borderId="11" xfId="39" applyFont="1" applyFill="1" applyBorder="1" applyAlignment="1" applyProtection="1">
      <alignment horizontal="center" vertical="center" wrapText="1"/>
      <protection hidden="1"/>
    </xf>
  </cellXfs>
  <cellStyles count="4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3"/>
    <cellStyle name="Обычный 2 8" xfId="45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4"/>
    <cellStyle name="Обычный 9" xfId="46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view="pageBreakPreview" zoomScale="75" zoomScaleNormal="75" zoomScaleSheetLayoutView="75" workbookViewId="0">
      <selection activeCell="D14" sqref="D14"/>
    </sheetView>
  </sheetViews>
  <sheetFormatPr defaultColWidth="9.28515625" defaultRowHeight="15.75" x14ac:dyDescent="0.25"/>
  <cols>
    <col min="1" max="1" width="74.85546875" style="1" customWidth="1"/>
    <col min="2" max="3" width="8.42578125" style="2" customWidth="1"/>
    <col min="4" max="6" width="19" style="1" customWidth="1"/>
    <col min="7" max="8" width="10.28515625" style="1" customWidth="1"/>
    <col min="9" max="16384" width="9.28515625" style="1"/>
  </cols>
  <sheetData>
    <row r="1" spans="1:8" x14ac:dyDescent="0.25">
      <c r="E1" s="3"/>
      <c r="F1" s="3"/>
      <c r="G1" s="3"/>
      <c r="H1" s="4" t="s">
        <v>37</v>
      </c>
    </row>
    <row r="2" spans="1:8" x14ac:dyDescent="0.25">
      <c r="E2" s="5"/>
      <c r="F2" s="5"/>
      <c r="G2" s="5"/>
      <c r="H2" s="6" t="s">
        <v>38</v>
      </c>
    </row>
    <row r="3" spans="1:8" x14ac:dyDescent="0.25">
      <c r="D3" s="7"/>
      <c r="E3" s="7"/>
      <c r="F3" s="8"/>
    </row>
    <row r="4" spans="1:8" s="9" customFormat="1" ht="42.75" customHeight="1" x14ac:dyDescent="0.25">
      <c r="A4" s="32" t="s">
        <v>68</v>
      </c>
      <c r="B4" s="32"/>
      <c r="C4" s="32"/>
      <c r="D4" s="32"/>
      <c r="E4" s="32"/>
      <c r="F4" s="32"/>
      <c r="G4" s="32"/>
      <c r="H4" s="32"/>
    </row>
    <row r="5" spans="1:8" s="9" customFormat="1" x14ac:dyDescent="0.25">
      <c r="B5" s="10"/>
      <c r="C5" s="10"/>
      <c r="H5" s="11" t="s">
        <v>34</v>
      </c>
    </row>
    <row r="6" spans="1:8" s="12" customFormat="1" ht="60.75" customHeight="1" x14ac:dyDescent="0.25">
      <c r="A6" s="34" t="s">
        <v>27</v>
      </c>
      <c r="B6" s="33" t="s">
        <v>41</v>
      </c>
      <c r="C6" s="33"/>
      <c r="D6" s="33" t="s">
        <v>67</v>
      </c>
      <c r="E6" s="33" t="s">
        <v>42</v>
      </c>
      <c r="F6" s="35" t="s">
        <v>43</v>
      </c>
      <c r="G6" s="33" t="s">
        <v>44</v>
      </c>
      <c r="H6" s="33"/>
    </row>
    <row r="7" spans="1:8" s="14" customFormat="1" ht="63" x14ac:dyDescent="0.2">
      <c r="A7" s="34"/>
      <c r="B7" s="13" t="s">
        <v>45</v>
      </c>
      <c r="C7" s="13" t="s">
        <v>46</v>
      </c>
      <c r="D7" s="33"/>
      <c r="E7" s="33"/>
      <c r="F7" s="35"/>
      <c r="G7" s="13" t="s">
        <v>47</v>
      </c>
      <c r="H7" s="13" t="s">
        <v>48</v>
      </c>
    </row>
    <row r="8" spans="1:8" x14ac:dyDescent="0.25">
      <c r="A8" s="15">
        <v>1</v>
      </c>
      <c r="B8" s="15">
        <v>2</v>
      </c>
      <c r="C8" s="15">
        <v>3</v>
      </c>
      <c r="D8" s="15">
        <v>4</v>
      </c>
      <c r="E8" s="15">
        <v>5</v>
      </c>
      <c r="F8" s="16">
        <v>6</v>
      </c>
      <c r="G8" s="16">
        <v>8</v>
      </c>
      <c r="H8" s="17">
        <v>9</v>
      </c>
    </row>
    <row r="9" spans="1:8" s="23" customFormat="1" x14ac:dyDescent="0.25">
      <c r="A9" s="18" t="s">
        <v>49</v>
      </c>
      <c r="B9" s="19">
        <v>1</v>
      </c>
      <c r="C9" s="19"/>
      <c r="D9" s="20">
        <f>D10+D11+D12+D13+D14+D15+D16</f>
        <v>449214699.19</v>
      </c>
      <c r="E9" s="20">
        <f t="shared" ref="E9:F9" si="0">E10+E11+E12+E13+E14+E15+E16</f>
        <v>496202304.19</v>
      </c>
      <c r="F9" s="20">
        <f t="shared" si="0"/>
        <v>356211569.19</v>
      </c>
      <c r="G9" s="22">
        <f>F9/D9*100</f>
        <v>79.296507846315293</v>
      </c>
      <c r="H9" s="22">
        <f>F9/E9*100</f>
        <v>71.787568534466857</v>
      </c>
    </row>
    <row r="10" spans="1:8" s="23" customFormat="1" ht="31.5" x14ac:dyDescent="0.25">
      <c r="A10" s="18" t="s">
        <v>28</v>
      </c>
      <c r="B10" s="19">
        <v>1</v>
      </c>
      <c r="C10" s="19">
        <v>2</v>
      </c>
      <c r="D10" s="20">
        <v>4534000</v>
      </c>
      <c r="E10" s="20">
        <v>4534000</v>
      </c>
      <c r="F10" s="21">
        <v>3754237.02</v>
      </c>
      <c r="G10" s="22">
        <f t="shared" ref="G10:G62" si="1">F10/D10*100</f>
        <v>82.801875165416845</v>
      </c>
      <c r="H10" s="22">
        <f t="shared" ref="H10:H62" si="2">F10/E10*100</f>
        <v>82.801875165416845</v>
      </c>
    </row>
    <row r="11" spans="1:8" s="23" customFormat="1" ht="47.25" x14ac:dyDescent="0.25">
      <c r="A11" s="18" t="s">
        <v>29</v>
      </c>
      <c r="B11" s="19">
        <v>1</v>
      </c>
      <c r="C11" s="19">
        <v>3</v>
      </c>
      <c r="D11" s="20">
        <v>24762400</v>
      </c>
      <c r="E11" s="20">
        <v>24762400</v>
      </c>
      <c r="F11" s="21">
        <v>17268876.829999998</v>
      </c>
      <c r="G11" s="22">
        <f t="shared" si="1"/>
        <v>69.738300124382121</v>
      </c>
      <c r="H11" s="22">
        <f t="shared" si="2"/>
        <v>69.738300124382121</v>
      </c>
    </row>
    <row r="12" spans="1:8" s="23" customFormat="1" ht="47.25" x14ac:dyDescent="0.25">
      <c r="A12" s="18" t="s">
        <v>7</v>
      </c>
      <c r="B12" s="19">
        <v>1</v>
      </c>
      <c r="C12" s="19">
        <v>4</v>
      </c>
      <c r="D12" s="20">
        <v>189715135</v>
      </c>
      <c r="E12" s="20">
        <v>189715135</v>
      </c>
      <c r="F12" s="21">
        <v>138022431.80000001</v>
      </c>
      <c r="G12" s="22">
        <f t="shared" si="1"/>
        <v>72.75246215859373</v>
      </c>
      <c r="H12" s="22">
        <f t="shared" si="2"/>
        <v>72.75246215859373</v>
      </c>
    </row>
    <row r="13" spans="1:8" s="23" customFormat="1" x14ac:dyDescent="0.25">
      <c r="A13" s="18" t="s">
        <v>64</v>
      </c>
      <c r="B13" s="19">
        <v>1</v>
      </c>
      <c r="C13" s="19">
        <v>5</v>
      </c>
      <c r="D13" s="20">
        <v>35400</v>
      </c>
      <c r="E13" s="20">
        <v>35400</v>
      </c>
      <c r="F13" s="21">
        <v>0</v>
      </c>
      <c r="G13" s="22">
        <f t="shared" si="1"/>
        <v>0</v>
      </c>
      <c r="H13" s="22">
        <f t="shared" si="2"/>
        <v>0</v>
      </c>
    </row>
    <row r="14" spans="1:8" s="23" customFormat="1" ht="31.5" x14ac:dyDescent="0.25">
      <c r="A14" s="18" t="s">
        <v>32</v>
      </c>
      <c r="B14" s="19">
        <v>1</v>
      </c>
      <c r="C14" s="19">
        <v>6</v>
      </c>
      <c r="D14" s="20">
        <v>33252200</v>
      </c>
      <c r="E14" s="20">
        <v>33252200</v>
      </c>
      <c r="F14" s="21">
        <v>26111116.350000001</v>
      </c>
      <c r="G14" s="22">
        <f t="shared" si="1"/>
        <v>78.524477628547899</v>
      </c>
      <c r="H14" s="22">
        <f t="shared" si="2"/>
        <v>78.524477628547899</v>
      </c>
    </row>
    <row r="15" spans="1:8" s="23" customFormat="1" x14ac:dyDescent="0.25">
      <c r="A15" s="18" t="s">
        <v>8</v>
      </c>
      <c r="B15" s="19">
        <v>1</v>
      </c>
      <c r="C15" s="19">
        <v>11</v>
      </c>
      <c r="D15" s="20">
        <v>500000</v>
      </c>
      <c r="E15" s="20">
        <v>500000</v>
      </c>
      <c r="F15" s="21">
        <v>0</v>
      </c>
      <c r="G15" s="22">
        <f t="shared" si="1"/>
        <v>0</v>
      </c>
      <c r="H15" s="22">
        <f t="shared" si="2"/>
        <v>0</v>
      </c>
    </row>
    <row r="16" spans="1:8" s="23" customFormat="1" x14ac:dyDescent="0.25">
      <c r="A16" s="18" t="s">
        <v>12</v>
      </c>
      <c r="B16" s="19">
        <v>1</v>
      </c>
      <c r="C16" s="19">
        <v>13</v>
      </c>
      <c r="D16" s="20">
        <v>196415564.19</v>
      </c>
      <c r="E16" s="20">
        <v>243403169.19</v>
      </c>
      <c r="F16" s="21">
        <v>171054907.19</v>
      </c>
      <c r="G16" s="22">
        <f t="shared" si="1"/>
        <v>87.088265074824875</v>
      </c>
      <c r="H16" s="22">
        <f t="shared" si="2"/>
        <v>70.27636811765376</v>
      </c>
    </row>
    <row r="17" spans="1:8" s="23" customFormat="1" x14ac:dyDescent="0.25">
      <c r="A17" s="18" t="s">
        <v>50</v>
      </c>
      <c r="B17" s="19">
        <v>2</v>
      </c>
      <c r="C17" s="19"/>
      <c r="D17" s="20">
        <f>D18</f>
        <v>4728000</v>
      </c>
      <c r="E17" s="20">
        <f t="shared" ref="E17:F17" si="3">E18</f>
        <v>4728000</v>
      </c>
      <c r="F17" s="20">
        <f t="shared" si="3"/>
        <v>4320477.4800000004</v>
      </c>
      <c r="G17" s="22">
        <f t="shared" si="1"/>
        <v>91.380657360406104</v>
      </c>
      <c r="H17" s="22">
        <f t="shared" si="2"/>
        <v>91.380657360406104</v>
      </c>
    </row>
    <row r="18" spans="1:8" s="9" customFormat="1" x14ac:dyDescent="0.25">
      <c r="A18" s="18" t="s">
        <v>9</v>
      </c>
      <c r="B18" s="19">
        <v>2</v>
      </c>
      <c r="C18" s="19">
        <v>3</v>
      </c>
      <c r="D18" s="20">
        <v>4728000</v>
      </c>
      <c r="E18" s="20">
        <v>4728000</v>
      </c>
      <c r="F18" s="21">
        <v>4320477.4800000004</v>
      </c>
      <c r="G18" s="22">
        <f t="shared" si="1"/>
        <v>91.380657360406104</v>
      </c>
      <c r="H18" s="22">
        <f t="shared" si="2"/>
        <v>91.380657360406104</v>
      </c>
    </row>
    <row r="19" spans="1:8" s="23" customFormat="1" x14ac:dyDescent="0.25">
      <c r="A19" s="18" t="s">
        <v>51</v>
      </c>
      <c r="B19" s="19">
        <v>3</v>
      </c>
      <c r="C19" s="19"/>
      <c r="D19" s="20">
        <f>D20+D21+D22</f>
        <v>47853100</v>
      </c>
      <c r="E19" s="20">
        <f t="shared" ref="E19:F19" si="4">E20+E21+E22</f>
        <v>46942600</v>
      </c>
      <c r="F19" s="20">
        <f t="shared" si="4"/>
        <v>23925391.900000002</v>
      </c>
      <c r="G19" s="22">
        <f t="shared" si="1"/>
        <v>49.997579885106717</v>
      </c>
      <c r="H19" s="22">
        <f t="shared" si="2"/>
        <v>50.967334361539415</v>
      </c>
    </row>
    <row r="20" spans="1:8" x14ac:dyDescent="0.25">
      <c r="A20" s="18" t="s">
        <v>10</v>
      </c>
      <c r="B20" s="19">
        <v>3</v>
      </c>
      <c r="C20" s="19">
        <v>4</v>
      </c>
      <c r="D20" s="20">
        <v>6574000</v>
      </c>
      <c r="E20" s="20">
        <v>6523200</v>
      </c>
      <c r="F20" s="21">
        <v>4419881.79</v>
      </c>
      <c r="G20" s="22">
        <f t="shared" si="1"/>
        <v>67.232762245208406</v>
      </c>
      <c r="H20" s="22">
        <f t="shared" si="2"/>
        <v>67.756343359087566</v>
      </c>
    </row>
    <row r="21" spans="1:8" ht="31.5" x14ac:dyDescent="0.25">
      <c r="A21" s="18" t="s">
        <v>11</v>
      </c>
      <c r="B21" s="19">
        <v>3</v>
      </c>
      <c r="C21" s="19">
        <v>9</v>
      </c>
      <c r="D21" s="20">
        <v>33642500</v>
      </c>
      <c r="E21" s="20">
        <v>32835500</v>
      </c>
      <c r="F21" s="21">
        <v>15646748.01</v>
      </c>
      <c r="G21" s="22">
        <f t="shared" si="1"/>
        <v>46.508874221594709</v>
      </c>
      <c r="H21" s="22">
        <f t="shared" si="2"/>
        <v>47.65192553790866</v>
      </c>
    </row>
    <row r="22" spans="1:8" ht="31.5" x14ac:dyDescent="0.25">
      <c r="A22" s="18" t="s">
        <v>33</v>
      </c>
      <c r="B22" s="19">
        <v>3</v>
      </c>
      <c r="C22" s="19">
        <v>14</v>
      </c>
      <c r="D22" s="20">
        <v>7636600</v>
      </c>
      <c r="E22" s="20">
        <v>7583900</v>
      </c>
      <c r="F22" s="21">
        <v>3858762.1</v>
      </c>
      <c r="G22" s="22">
        <f t="shared" si="1"/>
        <v>50.529844433386586</v>
      </c>
      <c r="H22" s="22">
        <f t="shared" si="2"/>
        <v>50.88097285038041</v>
      </c>
    </row>
    <row r="23" spans="1:8" s="24" customFormat="1" x14ac:dyDescent="0.25">
      <c r="A23" s="18" t="s">
        <v>52</v>
      </c>
      <c r="B23" s="19">
        <v>4</v>
      </c>
      <c r="C23" s="19"/>
      <c r="D23" s="20">
        <f>D24+D25+D26+D27+D28+D29</f>
        <v>262008614.75</v>
      </c>
      <c r="E23" s="20">
        <f t="shared" ref="E23:F23" si="5">E24+E25+E26+E27+E28+E29</f>
        <v>218774168.67000002</v>
      </c>
      <c r="F23" s="20">
        <f t="shared" si="5"/>
        <v>129814677.88</v>
      </c>
      <c r="G23" s="22">
        <f t="shared" si="1"/>
        <v>49.54595787007419</v>
      </c>
      <c r="H23" s="22">
        <f t="shared" si="2"/>
        <v>59.337296843217842</v>
      </c>
    </row>
    <row r="24" spans="1:8" s="24" customFormat="1" x14ac:dyDescent="0.25">
      <c r="A24" s="18" t="s">
        <v>13</v>
      </c>
      <c r="B24" s="19">
        <v>4</v>
      </c>
      <c r="C24" s="19">
        <v>1</v>
      </c>
      <c r="D24" s="20">
        <v>3642400</v>
      </c>
      <c r="E24" s="20">
        <v>3905818</v>
      </c>
      <c r="F24" s="21">
        <v>1743197.47</v>
      </c>
      <c r="G24" s="22">
        <f t="shared" si="1"/>
        <v>47.858485339336696</v>
      </c>
      <c r="H24" s="22">
        <f t="shared" si="2"/>
        <v>44.630791040442745</v>
      </c>
    </row>
    <row r="25" spans="1:8" s="24" customFormat="1" x14ac:dyDescent="0.25">
      <c r="A25" s="18" t="s">
        <v>0</v>
      </c>
      <c r="B25" s="19">
        <v>4</v>
      </c>
      <c r="C25" s="19">
        <v>5</v>
      </c>
      <c r="D25" s="20">
        <v>25243000</v>
      </c>
      <c r="E25" s="20">
        <v>25252300</v>
      </c>
      <c r="F25" s="21">
        <v>12928165.48</v>
      </c>
      <c r="G25" s="22">
        <f t="shared" si="1"/>
        <v>51.214853543556629</v>
      </c>
      <c r="H25" s="22">
        <f t="shared" si="2"/>
        <v>51.195991969048372</v>
      </c>
    </row>
    <row r="26" spans="1:8" x14ac:dyDescent="0.25">
      <c r="A26" s="18" t="s">
        <v>1</v>
      </c>
      <c r="B26" s="19">
        <v>4</v>
      </c>
      <c r="C26" s="19">
        <v>8</v>
      </c>
      <c r="D26" s="20">
        <v>60873200</v>
      </c>
      <c r="E26" s="20">
        <v>60873200</v>
      </c>
      <c r="F26" s="21">
        <v>56371360</v>
      </c>
      <c r="G26" s="22">
        <f t="shared" si="1"/>
        <v>92.604561613320797</v>
      </c>
      <c r="H26" s="22">
        <f t="shared" si="2"/>
        <v>92.604561613320797</v>
      </c>
    </row>
    <row r="27" spans="1:8" x14ac:dyDescent="0.25">
      <c r="A27" s="18" t="s">
        <v>31</v>
      </c>
      <c r="B27" s="19">
        <v>4</v>
      </c>
      <c r="C27" s="19">
        <v>9</v>
      </c>
      <c r="D27" s="20">
        <v>82687700</v>
      </c>
      <c r="E27" s="20">
        <v>82587700</v>
      </c>
      <c r="F27" s="21">
        <v>28906201.73</v>
      </c>
      <c r="G27" s="22">
        <f t="shared" si="1"/>
        <v>34.958284883967025</v>
      </c>
      <c r="H27" s="22">
        <f t="shared" si="2"/>
        <v>35.000613565942629</v>
      </c>
    </row>
    <row r="28" spans="1:8" x14ac:dyDescent="0.25">
      <c r="A28" s="18" t="s">
        <v>6</v>
      </c>
      <c r="B28" s="19">
        <v>4</v>
      </c>
      <c r="C28" s="19">
        <v>10</v>
      </c>
      <c r="D28" s="20">
        <v>11603600</v>
      </c>
      <c r="E28" s="20">
        <v>11603600</v>
      </c>
      <c r="F28" s="21">
        <v>5459113.9100000001</v>
      </c>
      <c r="G28" s="22">
        <f t="shared" si="1"/>
        <v>47.046726102244129</v>
      </c>
      <c r="H28" s="22">
        <f t="shared" si="2"/>
        <v>47.046726102244129</v>
      </c>
    </row>
    <row r="29" spans="1:8" x14ac:dyDescent="0.25">
      <c r="A29" s="18" t="s">
        <v>2</v>
      </c>
      <c r="B29" s="19">
        <v>4</v>
      </c>
      <c r="C29" s="19">
        <v>12</v>
      </c>
      <c r="D29" s="20">
        <v>77958714.75</v>
      </c>
      <c r="E29" s="20">
        <v>34551550.670000002</v>
      </c>
      <c r="F29" s="21">
        <v>24406639.289999999</v>
      </c>
      <c r="G29" s="22">
        <f t="shared" si="1"/>
        <v>31.307133998126872</v>
      </c>
      <c r="H29" s="22">
        <f t="shared" si="2"/>
        <v>70.638332626823313</v>
      </c>
    </row>
    <row r="30" spans="1:8" s="24" customFormat="1" x14ac:dyDescent="0.25">
      <c r="A30" s="18" t="s">
        <v>53</v>
      </c>
      <c r="B30" s="19">
        <v>5</v>
      </c>
      <c r="C30" s="19"/>
      <c r="D30" s="20">
        <f>D31+D32+D33+D34</f>
        <v>431016711.19</v>
      </c>
      <c r="E30" s="20">
        <f t="shared" ref="E30:F30" si="6">E31+E32+E33+E34</f>
        <v>555224364.87</v>
      </c>
      <c r="F30" s="20">
        <f t="shared" si="6"/>
        <v>136225307.42000002</v>
      </c>
      <c r="G30" s="22">
        <f t="shared" si="1"/>
        <v>31.605574420512301</v>
      </c>
      <c r="H30" s="22">
        <f t="shared" si="2"/>
        <v>24.535181818235905</v>
      </c>
    </row>
    <row r="31" spans="1:8" x14ac:dyDescent="0.25">
      <c r="A31" s="18" t="s">
        <v>3</v>
      </c>
      <c r="B31" s="19">
        <v>5</v>
      </c>
      <c r="C31" s="19">
        <v>1</v>
      </c>
      <c r="D31" s="20">
        <v>246130096.19</v>
      </c>
      <c r="E31" s="20">
        <v>346280249.87</v>
      </c>
      <c r="F31" s="21">
        <v>37348616.380000003</v>
      </c>
      <c r="G31" s="22">
        <f t="shared" si="1"/>
        <v>15.174339488807886</v>
      </c>
      <c r="H31" s="22">
        <f t="shared" si="2"/>
        <v>10.785661727465358</v>
      </c>
    </row>
    <row r="32" spans="1:8" x14ac:dyDescent="0.25">
      <c r="A32" s="18" t="s">
        <v>19</v>
      </c>
      <c r="B32" s="19">
        <v>5</v>
      </c>
      <c r="C32" s="19">
        <v>2</v>
      </c>
      <c r="D32" s="20">
        <v>124575415</v>
      </c>
      <c r="E32" s="20">
        <v>124575415</v>
      </c>
      <c r="F32" s="21">
        <v>74278505.769999996</v>
      </c>
      <c r="G32" s="22">
        <f t="shared" si="1"/>
        <v>59.625332791385844</v>
      </c>
      <c r="H32" s="22">
        <f t="shared" si="2"/>
        <v>59.625332791385844</v>
      </c>
    </row>
    <row r="33" spans="1:8" x14ac:dyDescent="0.25">
      <c r="A33" s="18" t="s">
        <v>20</v>
      </c>
      <c r="B33" s="19">
        <v>5</v>
      </c>
      <c r="C33" s="19">
        <v>3</v>
      </c>
      <c r="D33" s="20">
        <v>60295900</v>
      </c>
      <c r="E33" s="20">
        <v>84351300</v>
      </c>
      <c r="F33" s="21">
        <v>24590535.27</v>
      </c>
      <c r="G33" s="22">
        <f t="shared" si="1"/>
        <v>40.783096810894271</v>
      </c>
      <c r="H33" s="22">
        <f t="shared" si="2"/>
        <v>29.152526718616073</v>
      </c>
    </row>
    <row r="34" spans="1:8" x14ac:dyDescent="0.25">
      <c r="A34" s="18" t="s">
        <v>35</v>
      </c>
      <c r="B34" s="19">
        <v>5</v>
      </c>
      <c r="C34" s="19">
        <v>5</v>
      </c>
      <c r="D34" s="20">
        <v>15300</v>
      </c>
      <c r="E34" s="20">
        <v>17400</v>
      </c>
      <c r="F34" s="21">
        <v>7650</v>
      </c>
      <c r="G34" s="22">
        <f t="shared" si="1"/>
        <v>50</v>
      </c>
      <c r="H34" s="22">
        <f t="shared" si="2"/>
        <v>43.96551724137931</v>
      </c>
    </row>
    <row r="35" spans="1:8" s="24" customFormat="1" x14ac:dyDescent="0.25">
      <c r="A35" s="18" t="s">
        <v>54</v>
      </c>
      <c r="B35" s="19">
        <v>6</v>
      </c>
      <c r="C35" s="19"/>
      <c r="D35" s="20">
        <f>D36</f>
        <v>1808100</v>
      </c>
      <c r="E35" s="20">
        <f t="shared" ref="E35:F35" si="7">E36</f>
        <v>1812200</v>
      </c>
      <c r="F35" s="20">
        <f t="shared" si="7"/>
        <v>820954.85</v>
      </c>
      <c r="G35" s="22">
        <f t="shared" si="1"/>
        <v>45.404283502018693</v>
      </c>
      <c r="H35" s="22">
        <f t="shared" si="2"/>
        <v>45.301558878710956</v>
      </c>
    </row>
    <row r="36" spans="1:8" x14ac:dyDescent="0.25">
      <c r="A36" s="18" t="s">
        <v>21</v>
      </c>
      <c r="B36" s="19">
        <v>6</v>
      </c>
      <c r="C36" s="19">
        <v>5</v>
      </c>
      <c r="D36" s="20">
        <v>1808100</v>
      </c>
      <c r="E36" s="20">
        <v>1812200</v>
      </c>
      <c r="F36" s="21">
        <v>820954.85</v>
      </c>
      <c r="G36" s="22">
        <f t="shared" si="1"/>
        <v>45.404283502018693</v>
      </c>
      <c r="H36" s="22">
        <f t="shared" si="2"/>
        <v>45.301558878710956</v>
      </c>
    </row>
    <row r="37" spans="1:8" s="24" customFormat="1" x14ac:dyDescent="0.25">
      <c r="A37" s="18" t="s">
        <v>55</v>
      </c>
      <c r="B37" s="19">
        <v>7</v>
      </c>
      <c r="C37" s="19"/>
      <c r="D37" s="20">
        <f>D38+D39+D40+D41+D42</f>
        <v>1626622784.03</v>
      </c>
      <c r="E37" s="20">
        <f t="shared" ref="E37:F37" si="8">E38+E39+E40+E41+E42</f>
        <v>1646088510.0300002</v>
      </c>
      <c r="F37" s="20">
        <f t="shared" si="8"/>
        <v>1120807423.28</v>
      </c>
      <c r="G37" s="22">
        <f t="shared" si="1"/>
        <v>68.903954517541592</v>
      </c>
      <c r="H37" s="22">
        <f t="shared" si="2"/>
        <v>68.089134724570371</v>
      </c>
    </row>
    <row r="38" spans="1:8" x14ac:dyDescent="0.25">
      <c r="A38" s="18" t="s">
        <v>22</v>
      </c>
      <c r="B38" s="19">
        <v>7</v>
      </c>
      <c r="C38" s="19">
        <v>1</v>
      </c>
      <c r="D38" s="20">
        <v>627527787.37</v>
      </c>
      <c r="E38" s="20">
        <v>643176261.84000003</v>
      </c>
      <c r="F38" s="21">
        <v>440916921.87</v>
      </c>
      <c r="G38" s="22">
        <f t="shared" si="1"/>
        <v>70.262533507544674</v>
      </c>
      <c r="H38" s="22">
        <f t="shared" si="2"/>
        <v>68.553046502155397</v>
      </c>
    </row>
    <row r="39" spans="1:8" x14ac:dyDescent="0.25">
      <c r="A39" s="18" t="s">
        <v>26</v>
      </c>
      <c r="B39" s="19">
        <v>7</v>
      </c>
      <c r="C39" s="19">
        <v>2</v>
      </c>
      <c r="D39" s="20">
        <v>756869000.10000002</v>
      </c>
      <c r="E39" s="20">
        <v>754852725.82000005</v>
      </c>
      <c r="F39" s="21">
        <v>507343423.74000001</v>
      </c>
      <c r="G39" s="22">
        <f t="shared" si="1"/>
        <v>67.031867294468157</v>
      </c>
      <c r="H39" s="22">
        <f t="shared" si="2"/>
        <v>67.210914975351045</v>
      </c>
    </row>
    <row r="40" spans="1:8" s="25" customFormat="1" x14ac:dyDescent="0.25">
      <c r="A40" s="18" t="s">
        <v>39</v>
      </c>
      <c r="B40" s="19">
        <v>7</v>
      </c>
      <c r="C40" s="19">
        <v>3</v>
      </c>
      <c r="D40" s="20">
        <v>113130202.56</v>
      </c>
      <c r="E40" s="20">
        <v>117518400</v>
      </c>
      <c r="F40" s="21">
        <v>76959083.849999994</v>
      </c>
      <c r="G40" s="22">
        <f t="shared" si="1"/>
        <v>68.027000843725872</v>
      </c>
      <c r="H40" s="22">
        <f t="shared" si="2"/>
        <v>65.486837678184855</v>
      </c>
    </row>
    <row r="41" spans="1:8" s="26" customFormat="1" x14ac:dyDescent="0.25">
      <c r="A41" s="18" t="s">
        <v>56</v>
      </c>
      <c r="B41" s="19">
        <v>7</v>
      </c>
      <c r="C41" s="19">
        <v>7</v>
      </c>
      <c r="D41" s="20">
        <v>102908394</v>
      </c>
      <c r="E41" s="20">
        <v>104353722.37</v>
      </c>
      <c r="F41" s="21">
        <v>74922894.840000004</v>
      </c>
      <c r="G41" s="22">
        <f t="shared" si="1"/>
        <v>72.805426192930383</v>
      </c>
      <c r="H41" s="22">
        <f t="shared" si="2"/>
        <v>71.797050587568805</v>
      </c>
    </row>
    <row r="42" spans="1:8" s="26" customFormat="1" x14ac:dyDescent="0.25">
      <c r="A42" s="18" t="s">
        <v>15</v>
      </c>
      <c r="B42" s="19">
        <v>7</v>
      </c>
      <c r="C42" s="19">
        <v>9</v>
      </c>
      <c r="D42" s="20">
        <v>26187400</v>
      </c>
      <c r="E42" s="20">
        <v>26187400</v>
      </c>
      <c r="F42" s="21">
        <v>20665098.98</v>
      </c>
      <c r="G42" s="22">
        <f t="shared" si="1"/>
        <v>78.912373813360631</v>
      </c>
      <c r="H42" s="22">
        <f t="shared" si="2"/>
        <v>78.912373813360631</v>
      </c>
    </row>
    <row r="43" spans="1:8" s="27" customFormat="1" x14ac:dyDescent="0.25">
      <c r="A43" s="18" t="s">
        <v>57</v>
      </c>
      <c r="B43" s="19">
        <v>8</v>
      </c>
      <c r="C43" s="19"/>
      <c r="D43" s="20">
        <f>D44+D45</f>
        <v>146970000.25999999</v>
      </c>
      <c r="E43" s="20">
        <f t="shared" ref="E43:F43" si="9">E44+E45</f>
        <v>159698600.25999999</v>
      </c>
      <c r="F43" s="20">
        <f t="shared" si="9"/>
        <v>103062079.2</v>
      </c>
      <c r="G43" s="22">
        <f t="shared" si="1"/>
        <v>70.124568971678656</v>
      </c>
      <c r="H43" s="22">
        <f t="shared" si="2"/>
        <v>64.535367894401105</v>
      </c>
    </row>
    <row r="44" spans="1:8" s="26" customFormat="1" x14ac:dyDescent="0.25">
      <c r="A44" s="18" t="s">
        <v>16</v>
      </c>
      <c r="B44" s="19">
        <v>8</v>
      </c>
      <c r="C44" s="19">
        <v>1</v>
      </c>
      <c r="D44" s="20">
        <v>141708500.25999999</v>
      </c>
      <c r="E44" s="20">
        <v>154437100.25999999</v>
      </c>
      <c r="F44" s="21">
        <v>98807956.840000004</v>
      </c>
      <c r="G44" s="22">
        <f t="shared" si="1"/>
        <v>69.726203197911119</v>
      </c>
      <c r="H44" s="22">
        <f t="shared" si="2"/>
        <v>63.979417299116292</v>
      </c>
    </row>
    <row r="45" spans="1:8" x14ac:dyDescent="0.25">
      <c r="A45" s="18" t="s">
        <v>17</v>
      </c>
      <c r="B45" s="19">
        <v>8</v>
      </c>
      <c r="C45" s="19">
        <v>4</v>
      </c>
      <c r="D45" s="20">
        <v>5261500</v>
      </c>
      <c r="E45" s="20">
        <v>5261500</v>
      </c>
      <c r="F45" s="21">
        <v>4254122.3600000003</v>
      </c>
      <c r="G45" s="22">
        <f t="shared" si="1"/>
        <v>80.853793785042299</v>
      </c>
      <c r="H45" s="22">
        <f t="shared" si="2"/>
        <v>80.853793785042299</v>
      </c>
    </row>
    <row r="46" spans="1:8" s="24" customFormat="1" x14ac:dyDescent="0.25">
      <c r="A46" s="18" t="s">
        <v>58</v>
      </c>
      <c r="B46" s="19">
        <v>9</v>
      </c>
      <c r="C46" s="19"/>
      <c r="D46" s="20">
        <f>D47</f>
        <v>3223100</v>
      </c>
      <c r="E46" s="20">
        <f t="shared" ref="E46:F46" si="10">E47</f>
        <v>3223100</v>
      </c>
      <c r="F46" s="20">
        <f t="shared" si="10"/>
        <v>2000000</v>
      </c>
      <c r="G46" s="22">
        <f t="shared" si="1"/>
        <v>62.052061679749315</v>
      </c>
      <c r="H46" s="22">
        <f t="shared" si="2"/>
        <v>62.052061679749315</v>
      </c>
    </row>
    <row r="47" spans="1:8" x14ac:dyDescent="0.25">
      <c r="A47" s="18" t="s">
        <v>40</v>
      </c>
      <c r="B47" s="19">
        <v>9</v>
      </c>
      <c r="C47" s="19">
        <v>9</v>
      </c>
      <c r="D47" s="20">
        <v>3223100</v>
      </c>
      <c r="E47" s="20">
        <v>3223100</v>
      </c>
      <c r="F47" s="21">
        <v>2000000</v>
      </c>
      <c r="G47" s="22">
        <f t="shared" si="1"/>
        <v>62.052061679749315</v>
      </c>
      <c r="H47" s="22">
        <f t="shared" si="2"/>
        <v>62.052061679749315</v>
      </c>
    </row>
    <row r="48" spans="1:8" s="24" customFormat="1" x14ac:dyDescent="0.25">
      <c r="A48" s="18" t="s">
        <v>59</v>
      </c>
      <c r="B48" s="19">
        <v>10</v>
      </c>
      <c r="C48" s="19"/>
      <c r="D48" s="20">
        <f>D49+D50+D51+D52</f>
        <v>150264681.94</v>
      </c>
      <c r="E48" s="20">
        <f t="shared" ref="E48:F48" si="11">E49+E50+E51+E52</f>
        <v>142190972.34</v>
      </c>
      <c r="F48" s="20">
        <f t="shared" si="11"/>
        <v>61973016.07</v>
      </c>
      <c r="G48" s="22">
        <f t="shared" si="1"/>
        <v>41.242569624408176</v>
      </c>
      <c r="H48" s="22">
        <f t="shared" si="2"/>
        <v>43.584353528305016</v>
      </c>
    </row>
    <row r="49" spans="1:8" x14ac:dyDescent="0.25">
      <c r="A49" s="18" t="s">
        <v>18</v>
      </c>
      <c r="B49" s="19">
        <v>10</v>
      </c>
      <c r="C49" s="19">
        <v>1</v>
      </c>
      <c r="D49" s="20">
        <v>5839300</v>
      </c>
      <c r="E49" s="20">
        <v>5839300</v>
      </c>
      <c r="F49" s="21">
        <v>4064366</v>
      </c>
      <c r="G49" s="22">
        <f t="shared" si="1"/>
        <v>69.603651122566063</v>
      </c>
      <c r="H49" s="22">
        <f t="shared" si="2"/>
        <v>69.603651122566063</v>
      </c>
    </row>
    <row r="50" spans="1:8" x14ac:dyDescent="0.25">
      <c r="A50" s="18" t="s">
        <v>14</v>
      </c>
      <c r="B50" s="19">
        <v>10</v>
      </c>
      <c r="C50" s="19">
        <v>3</v>
      </c>
      <c r="D50" s="20">
        <v>67923269.939999998</v>
      </c>
      <c r="E50" s="20">
        <v>68524560.340000004</v>
      </c>
      <c r="F50" s="21">
        <v>16884144.199999999</v>
      </c>
      <c r="G50" s="22">
        <f t="shared" si="1"/>
        <v>24.857672804790766</v>
      </c>
      <c r="H50" s="22">
        <f t="shared" si="2"/>
        <v>24.639551302811029</v>
      </c>
    </row>
    <row r="51" spans="1:8" x14ac:dyDescent="0.25">
      <c r="A51" s="18" t="s">
        <v>30</v>
      </c>
      <c r="B51" s="19">
        <v>10</v>
      </c>
      <c r="C51" s="19">
        <v>4</v>
      </c>
      <c r="D51" s="20">
        <v>63257612</v>
      </c>
      <c r="E51" s="20">
        <v>54701212</v>
      </c>
      <c r="F51" s="21">
        <v>32761645.59</v>
      </c>
      <c r="G51" s="22">
        <f t="shared" si="1"/>
        <v>51.79083521205321</v>
      </c>
      <c r="H51" s="22">
        <f t="shared" si="2"/>
        <v>59.891992137212611</v>
      </c>
    </row>
    <row r="52" spans="1:8" x14ac:dyDescent="0.25">
      <c r="A52" s="18" t="s">
        <v>4</v>
      </c>
      <c r="B52" s="19">
        <v>10</v>
      </c>
      <c r="C52" s="19">
        <v>6</v>
      </c>
      <c r="D52" s="20">
        <v>13244500</v>
      </c>
      <c r="E52" s="20">
        <v>13125900</v>
      </c>
      <c r="F52" s="21">
        <v>8262860.2800000003</v>
      </c>
      <c r="G52" s="22">
        <f t="shared" si="1"/>
        <v>62.387106195024359</v>
      </c>
      <c r="H52" s="22">
        <f t="shared" si="2"/>
        <v>62.950809315932624</v>
      </c>
    </row>
    <row r="53" spans="1:8" s="24" customFormat="1" x14ac:dyDescent="0.25">
      <c r="A53" s="18" t="s">
        <v>60</v>
      </c>
      <c r="B53" s="19">
        <v>11</v>
      </c>
      <c r="C53" s="19"/>
      <c r="D53" s="20">
        <f>D54+D55+D56+D57</f>
        <v>411344895.32999998</v>
      </c>
      <c r="E53" s="20">
        <f t="shared" ref="E53:F53" si="12">E54+E55+E56+E57</f>
        <v>411560695.32999998</v>
      </c>
      <c r="F53" s="20">
        <f t="shared" si="12"/>
        <v>79689093.709999993</v>
      </c>
      <c r="G53" s="22">
        <f t="shared" si="1"/>
        <v>19.372816975416626</v>
      </c>
      <c r="H53" s="22">
        <f t="shared" si="2"/>
        <v>19.362658925946079</v>
      </c>
    </row>
    <row r="54" spans="1:8" x14ac:dyDescent="0.25">
      <c r="A54" s="18" t="s">
        <v>66</v>
      </c>
      <c r="B54" s="19">
        <v>11</v>
      </c>
      <c r="C54" s="19">
        <v>1</v>
      </c>
      <c r="D54" s="20">
        <v>359400</v>
      </c>
      <c r="E54" s="20">
        <v>359400</v>
      </c>
      <c r="F54" s="21">
        <v>244534.53</v>
      </c>
      <c r="G54" s="22">
        <f t="shared" si="1"/>
        <v>68.039657762938234</v>
      </c>
      <c r="H54" s="22">
        <f t="shared" si="2"/>
        <v>68.039657762938234</v>
      </c>
    </row>
    <row r="55" spans="1:8" x14ac:dyDescent="0.25">
      <c r="A55" s="18" t="s">
        <v>5</v>
      </c>
      <c r="B55" s="19">
        <v>11</v>
      </c>
      <c r="C55" s="19">
        <v>2</v>
      </c>
      <c r="D55" s="20">
        <v>321229921.32999998</v>
      </c>
      <c r="E55" s="20">
        <v>307715789.32999998</v>
      </c>
      <c r="F55" s="21">
        <v>17293630.780000001</v>
      </c>
      <c r="G55" s="22">
        <f t="shared" si="1"/>
        <v>5.3835678533302715</v>
      </c>
      <c r="H55" s="22">
        <f t="shared" si="2"/>
        <v>5.6200011113027415</v>
      </c>
    </row>
    <row r="56" spans="1:8" x14ac:dyDescent="0.25">
      <c r="A56" s="18" t="s">
        <v>65</v>
      </c>
      <c r="B56" s="19">
        <v>11</v>
      </c>
      <c r="C56" s="19">
        <v>3</v>
      </c>
      <c r="D56" s="20">
        <v>85106674</v>
      </c>
      <c r="E56" s="20">
        <v>98836606</v>
      </c>
      <c r="F56" s="21">
        <v>58970542.939999998</v>
      </c>
      <c r="G56" s="22">
        <f t="shared" si="1"/>
        <v>69.290151016828588</v>
      </c>
      <c r="H56" s="22">
        <f t="shared" si="2"/>
        <v>59.664678226607663</v>
      </c>
    </row>
    <row r="57" spans="1:8" x14ac:dyDescent="0.25">
      <c r="A57" s="18" t="s">
        <v>23</v>
      </c>
      <c r="B57" s="19">
        <v>11</v>
      </c>
      <c r="C57" s="19">
        <v>5</v>
      </c>
      <c r="D57" s="20">
        <v>4648900</v>
      </c>
      <c r="E57" s="20">
        <v>4648900</v>
      </c>
      <c r="F57" s="21">
        <v>3180385.46</v>
      </c>
      <c r="G57" s="22">
        <f t="shared" si="1"/>
        <v>68.411569618619467</v>
      </c>
      <c r="H57" s="22">
        <f t="shared" si="2"/>
        <v>68.411569618619467</v>
      </c>
    </row>
    <row r="58" spans="1:8" s="24" customFormat="1" x14ac:dyDescent="0.25">
      <c r="A58" s="18" t="s">
        <v>61</v>
      </c>
      <c r="B58" s="19">
        <v>12</v>
      </c>
      <c r="C58" s="19"/>
      <c r="D58" s="20">
        <f>D59+D60</f>
        <v>24667511</v>
      </c>
      <c r="E58" s="20">
        <f t="shared" ref="E58:F58" si="13">E59+E60</f>
        <v>24847300</v>
      </c>
      <c r="F58" s="20">
        <f t="shared" si="13"/>
        <v>19486958.699999999</v>
      </c>
      <c r="G58" s="22">
        <f t="shared" si="1"/>
        <v>78.998479822305541</v>
      </c>
      <c r="H58" s="22">
        <f t="shared" si="2"/>
        <v>78.426866098127363</v>
      </c>
    </row>
    <row r="59" spans="1:8" x14ac:dyDescent="0.25">
      <c r="A59" s="18" t="s">
        <v>24</v>
      </c>
      <c r="B59" s="19">
        <v>12</v>
      </c>
      <c r="C59" s="19">
        <v>1</v>
      </c>
      <c r="D59" s="20">
        <v>16592816</v>
      </c>
      <c r="E59" s="20">
        <v>16710200</v>
      </c>
      <c r="F59" s="21">
        <v>13606991.34</v>
      </c>
      <c r="G59" s="22">
        <f t="shared" si="1"/>
        <v>82.005316879304885</v>
      </c>
      <c r="H59" s="22">
        <f t="shared" si="2"/>
        <v>81.429254826393461</v>
      </c>
    </row>
    <row r="60" spans="1:8" x14ac:dyDescent="0.25">
      <c r="A60" s="18" t="s">
        <v>25</v>
      </c>
      <c r="B60" s="19">
        <v>12</v>
      </c>
      <c r="C60" s="19">
        <v>2</v>
      </c>
      <c r="D60" s="20">
        <v>8074695</v>
      </c>
      <c r="E60" s="20">
        <v>8137100</v>
      </c>
      <c r="F60" s="21">
        <v>5879967.3600000003</v>
      </c>
      <c r="G60" s="22">
        <f t="shared" si="1"/>
        <v>72.819683715607837</v>
      </c>
      <c r="H60" s="22">
        <f t="shared" si="2"/>
        <v>72.261215420727282</v>
      </c>
    </row>
    <row r="61" spans="1:8" s="24" customFormat="1" x14ac:dyDescent="0.25">
      <c r="A61" s="18" t="s">
        <v>62</v>
      </c>
      <c r="B61" s="19">
        <v>13</v>
      </c>
      <c r="C61" s="19"/>
      <c r="D61" s="20">
        <f>D62</f>
        <v>5511000</v>
      </c>
      <c r="E61" s="20">
        <f t="shared" ref="E61:F61" si="14">E62</f>
        <v>5511000</v>
      </c>
      <c r="F61" s="20">
        <f t="shared" si="14"/>
        <v>4520281.6399999997</v>
      </c>
      <c r="G61" s="22">
        <f t="shared" si="1"/>
        <v>82.022893122845204</v>
      </c>
      <c r="H61" s="22">
        <f t="shared" si="2"/>
        <v>82.022893122845204</v>
      </c>
    </row>
    <row r="62" spans="1:8" x14ac:dyDescent="0.25">
      <c r="A62" s="18" t="s">
        <v>36</v>
      </c>
      <c r="B62" s="19">
        <v>13</v>
      </c>
      <c r="C62" s="19">
        <v>1</v>
      </c>
      <c r="D62" s="20">
        <v>5511000</v>
      </c>
      <c r="E62" s="20">
        <v>5511000</v>
      </c>
      <c r="F62" s="21">
        <v>4520281.6399999997</v>
      </c>
      <c r="G62" s="22">
        <f t="shared" si="1"/>
        <v>82.022893122845204</v>
      </c>
      <c r="H62" s="22">
        <f t="shared" si="2"/>
        <v>82.022893122845204</v>
      </c>
    </row>
    <row r="63" spans="1:8" s="24" customFormat="1" x14ac:dyDescent="0.25">
      <c r="A63" s="28" t="s">
        <v>63</v>
      </c>
      <c r="B63" s="29"/>
      <c r="C63" s="29"/>
      <c r="D63" s="30">
        <f>D61+D58+D53+D48+D46+D43+D37+D35+D30+D23+D19+D17+D9</f>
        <v>3565233197.6900001</v>
      </c>
      <c r="E63" s="30">
        <f t="shared" ref="E63:F63" si="15">E61+E58+E53+E48+E46+E43+E37+E35+E30+E23+E19+E17+E9</f>
        <v>3716803815.6900001</v>
      </c>
      <c r="F63" s="30">
        <f t="shared" si="15"/>
        <v>2042857231.3200002</v>
      </c>
      <c r="G63" s="31">
        <f t="shared" ref="G63" si="16">F63/D63*100</f>
        <v>57.299400012420399</v>
      </c>
      <c r="H63" s="31">
        <f t="shared" ref="H63" si="17">F63/E63*100</f>
        <v>54.962740371077601</v>
      </c>
    </row>
  </sheetData>
  <autoFilter ref="A8:H8"/>
  <mergeCells count="7">
    <mergeCell ref="A4:H4"/>
    <mergeCell ref="D6:D7"/>
    <mergeCell ref="G6:H6"/>
    <mergeCell ref="A6:A7"/>
    <mergeCell ref="B6:C6"/>
    <mergeCell ref="E6:E7"/>
    <mergeCell ref="F6:F7"/>
  </mergeCells>
  <phoneticPr fontId="28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57" firstPageNumber="103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MedvedevSM</cp:lastModifiedBy>
  <cp:lastPrinted>2018-11-19T12:41:26Z</cp:lastPrinted>
  <dcterms:created xsi:type="dcterms:W3CDTF">2013-06-27T09:53:53Z</dcterms:created>
  <dcterms:modified xsi:type="dcterms:W3CDTF">2018-11-19T12:41:37Z</dcterms:modified>
</cp:coreProperties>
</file>